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ktagder.sharepoint.com/teams/AnskaffelserArendaleiendomKF/Shared Documents/Waglesgårdveien bofellesskap/Konkurransegrunnlag/"/>
    </mc:Choice>
  </mc:AlternateContent>
  <xr:revisionPtr revIDLastSave="270" documentId="8_{8784949E-C0C2-4F3B-B120-859E14659433}" xr6:coauthVersionLast="47" xr6:coauthVersionMax="47" xr10:uidLastSave="{0D5E4093-3DD7-4270-AEF9-03240A5084DE}"/>
  <bookViews>
    <workbookView xWindow="-57720" yWindow="-120" windowWidth="29040" windowHeight="15720" activeTab="4" xr2:uid="{49C9B448-02CA-4C1B-A372-C9E8F1FF4E44}"/>
  </bookViews>
  <sheets>
    <sheet name="6.1 Byggherrens evaluering" sheetId="1" r:id="rId1"/>
    <sheet name="6.2 Tilbudsskjema" sheetId="2" r:id="rId2"/>
    <sheet name="6.3 Timepriser" sheetId="3" r:id="rId3"/>
    <sheet name="6.4 Påslag" sheetId="4" r:id="rId4"/>
    <sheet name="6.5 Opsjonspriser" sheetId="5" r:id="rId5"/>
    <sheet name="6.6 Byggherrens korreksjoner" sheetId="7" r:id="rId6"/>
    <sheet name="Entreprenørens miljøleveranse" sheetId="8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G24" i="2"/>
  <c r="G19" i="5"/>
  <c r="G23" i="1" s="1"/>
  <c r="H25" i="3"/>
  <c r="H18" i="3"/>
  <c r="G24" i="1"/>
  <c r="H24" i="3"/>
  <c r="H23" i="3"/>
  <c r="H22" i="3"/>
  <c r="H21" i="3"/>
  <c r="H20" i="3"/>
  <c r="H19" i="3"/>
  <c r="H17" i="3"/>
  <c r="G13" i="4"/>
  <c r="G12" i="4"/>
  <c r="G14" i="4" s="1"/>
  <c r="G22" i="1" s="1"/>
  <c r="G16" i="7"/>
  <c r="G21" i="1" l="1"/>
  <c r="G25" i="1"/>
</calcChain>
</file>

<file path=xl/sharedStrings.xml><?xml version="1.0" encoding="utf-8"?>
<sst xmlns="http://schemas.openxmlformats.org/spreadsheetml/2006/main" count="110" uniqueCount="85">
  <si>
    <t>2b. Entreprenørens prisdel i Excel-format</t>
  </si>
  <si>
    <t>6.1 Byggherrens evaluering</t>
  </si>
  <si>
    <r>
      <t xml:space="preserve">Denne siden skal ikke fylles ut av tilbyder. Den er vedlagt for å vise hvordan byggherren evaluerer tilbudets </t>
    </r>
    <r>
      <rPr>
        <u/>
        <sz val="11"/>
        <color rgb="FFC00000"/>
        <rFont val="Aptos Narrow"/>
        <family val="2"/>
        <scheme val="minor"/>
      </rPr>
      <t>prisde</t>
    </r>
    <r>
      <rPr>
        <sz val="11"/>
        <color rgb="FFC00000"/>
        <rFont val="Aptos Narrow"/>
        <family val="2"/>
        <scheme val="minor"/>
      </rPr>
      <t>l.</t>
    </r>
  </si>
  <si>
    <t xml:space="preserve">Byggherrens evaluering av tilbud: </t>
  </si>
  <si>
    <t>Tilbyder nr.:</t>
  </si>
  <si>
    <t>Tilbudssummer får tillegg og fradrag som vist i tabellen under:</t>
  </si>
  <si>
    <t>Skjema</t>
  </si>
  <si>
    <t>Summer, evaluering hentet fra</t>
  </si>
  <si>
    <t>SUM</t>
  </si>
  <si>
    <t>6.2</t>
  </si>
  <si>
    <t>Tilbudsskjema</t>
  </si>
  <si>
    <t>6.3</t>
  </si>
  <si>
    <t>Timepriser</t>
  </si>
  <si>
    <t>6.4</t>
  </si>
  <si>
    <t>Påslag</t>
  </si>
  <si>
    <t>6.5</t>
  </si>
  <si>
    <t>Opsjonspriser</t>
  </si>
  <si>
    <t>6.6</t>
  </si>
  <si>
    <t>Byggherrens evt. korreksjoner, tillegg eller fradrag for post 6.2 til 6.5</t>
  </si>
  <si>
    <t>Evaluert tilbud gir sum som sammenliknes med øvrige tilbydere (eks. mva.)</t>
  </si>
  <si>
    <t>6.2 Tilbudsskjema</t>
  </si>
  <si>
    <t>Post</t>
  </si>
  <si>
    <t>Beskrivende tekst</t>
  </si>
  <si>
    <t>1.</t>
  </si>
  <si>
    <t>Rigg og drift</t>
  </si>
  <si>
    <t>2.</t>
  </si>
  <si>
    <t>3.</t>
  </si>
  <si>
    <t>4.</t>
  </si>
  <si>
    <r>
      <t>Elektro</t>
    </r>
    <r>
      <rPr>
        <sz val="11"/>
        <color rgb="FFFF0000"/>
        <rFont val="Aptos Narrow"/>
        <family val="2"/>
        <scheme val="minor"/>
      </rPr>
      <t xml:space="preserve"> </t>
    </r>
  </si>
  <si>
    <t>5.</t>
  </si>
  <si>
    <t>VVS</t>
  </si>
  <si>
    <t>6.</t>
  </si>
  <si>
    <t>Utomhus</t>
  </si>
  <si>
    <t>7.</t>
  </si>
  <si>
    <t>8.</t>
  </si>
  <si>
    <t>6.3 Timepriser</t>
  </si>
  <si>
    <t>Enhetspriser skal settes inn slik at byggherren får med konsekvens av evt. tillegg i form av regningsarbeid.</t>
  </si>
  <si>
    <t>Enh. Priser</t>
  </si>
  <si>
    <t>Timer</t>
  </si>
  <si>
    <t>Anleggsleder (prosjektleder)</t>
  </si>
  <si>
    <t>10</t>
  </si>
  <si>
    <t>Formann - bygg</t>
  </si>
  <si>
    <t>11</t>
  </si>
  <si>
    <t>Fagarbeider - bygg</t>
  </si>
  <si>
    <t>12</t>
  </si>
  <si>
    <t>Fagarbeider - elektro</t>
  </si>
  <si>
    <t>13</t>
  </si>
  <si>
    <t>Fagarbeider - ventilasjon</t>
  </si>
  <si>
    <t>14</t>
  </si>
  <si>
    <t>Fagarbeider - rørlegger</t>
  </si>
  <si>
    <t>6.4 Påslag</t>
  </si>
  <si>
    <t>%</t>
  </si>
  <si>
    <t>Beregnet av sum</t>
  </si>
  <si>
    <t>Påslag i NOK</t>
  </si>
  <si>
    <t>Sum. Overføres til skjema 6.1</t>
  </si>
  <si>
    <t>6.5 Opsjonspriser</t>
  </si>
  <si>
    <r>
      <rPr>
        <b/>
        <sz val="11"/>
        <color theme="1"/>
        <rFont val="Aptos Narrow"/>
        <family val="2"/>
        <scheme val="minor"/>
      </rPr>
      <t>Opsjonspris 1.</t>
    </r>
    <r>
      <rPr>
        <sz val="11"/>
        <color theme="1"/>
        <rFont val="Aptos Narrow"/>
        <family val="2"/>
        <scheme val="minor"/>
      </rPr>
      <t xml:space="preserve"> 4 stk elbilladere.Se elektrobeskrivelse</t>
    </r>
  </si>
  <si>
    <t>6.6 Byggherrens korreksjoner</t>
  </si>
  <si>
    <t>Korreksjon 1 (evt.)</t>
  </si>
  <si>
    <t>Korreksjon 2 (evt.)</t>
  </si>
  <si>
    <t>Sum</t>
  </si>
  <si>
    <t>Entreprenørens miljøleveranse, vektet 10%</t>
  </si>
  <si>
    <t>Miljøkrav</t>
  </si>
  <si>
    <t>Tilbyders utslipp kg CO2-ekv/m3 (minstekrav er 230)</t>
  </si>
  <si>
    <t>Betong B30</t>
  </si>
  <si>
    <t>Arkitekt (siv.ark)</t>
  </si>
  <si>
    <t>15</t>
  </si>
  <si>
    <t>Påslag innkjøp brukerutstyr / annet, kun fremdriftsansvar</t>
  </si>
  <si>
    <t>Påslag egne underentr/underleverandør. fremdrifts og øk. ansvar</t>
  </si>
  <si>
    <t>Prosjekterende rådgiver/ingeniør/siv.ing</t>
  </si>
  <si>
    <r>
      <rPr>
        <b/>
        <sz val="11"/>
        <color rgb="FF000000"/>
        <rFont val="Aptos Narrow"/>
        <family val="2"/>
      </rPr>
      <t>Opsjonspris 4</t>
    </r>
    <r>
      <rPr>
        <sz val="11"/>
        <color rgb="FF000000"/>
        <rFont val="Aptos Narrow"/>
      </rPr>
      <t>. Carport, se beskrivelse</t>
    </r>
  </si>
  <si>
    <r>
      <rPr>
        <b/>
        <sz val="11"/>
        <color rgb="FF000000"/>
        <rFont val="Aptos Narrow"/>
        <family val="2"/>
      </rPr>
      <t>Opsjonspris 3</t>
    </r>
    <r>
      <rPr>
        <sz val="11"/>
        <color rgb="FF000000"/>
        <rFont val="Aptos Narrow"/>
      </rPr>
      <t>. Terrassebord på veranda i 2 etasje</t>
    </r>
  </si>
  <si>
    <t>Grunnarbeid for bofellesskapstomten</t>
  </si>
  <si>
    <t>Bygningsmessige arbeider</t>
  </si>
  <si>
    <t>9.</t>
  </si>
  <si>
    <t>Grunnarbeid og infrastruktur veianlegget</t>
  </si>
  <si>
    <t>Generelle kostnader, prosjektering osv</t>
  </si>
  <si>
    <t>Annet entre. Vurderer</t>
  </si>
  <si>
    <t>Sum 1-9 eks mva. Overføres til skjema 6.1</t>
  </si>
  <si>
    <t>16</t>
  </si>
  <si>
    <t>17</t>
  </si>
  <si>
    <t>SUM 10. - 17. eks. mva. Overføres til skjema 6.1</t>
  </si>
  <si>
    <t>Timespriser gjelder ved eventuelle avtalte endringer og tillegg i prosjektet. Timeprisene under skal inkludere alle tillegg som sosiale utgifter, totalomkostninger, administrasjon, reise, diett og fortjeneste og påslag. Materialer sum som oppgitt.</t>
  </si>
  <si>
    <r>
      <rPr>
        <b/>
        <sz val="11"/>
        <color rgb="FF000000"/>
        <rFont val="Aptos Narrow"/>
      </rPr>
      <t>Opsjonspris 2A.</t>
    </r>
    <r>
      <rPr>
        <sz val="11"/>
        <color rgb="FF000000"/>
        <rFont val="Aptos Narrow"/>
      </rPr>
      <t xml:space="preserve"> Vannbåren varme luft/vann varmepumpe, se punkt i varme/energi beskrivelse</t>
    </r>
  </si>
  <si>
    <r>
      <rPr>
        <b/>
        <sz val="11"/>
        <color rgb="FF000000"/>
        <rFont val="Aptos Narrow"/>
      </rPr>
      <t>Opsjonspris 2B.</t>
    </r>
    <r>
      <rPr>
        <sz val="11"/>
        <color rgb="FF000000"/>
        <rFont val="Aptos Narrow"/>
      </rPr>
      <t xml:space="preserve"> Vannbåren varme jordvarme, se punkt i varme/energi beskrivelse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</si>
</sst>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8"/>
      <color theme="3"/>
      <name val="Aptos Narrow"/>
      <family val="2"/>
      <scheme val="minor"/>
    </font>
    <font>
      <b/>
      <sz val="18"/>
      <color theme="3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1"/>
      <color rgb="FFC00000"/>
      <name val="Aptos Narrow"/>
      <family val="2"/>
      <scheme val="minor"/>
    </font>
    <font>
      <sz val="11"/>
      <name val="Aptos Narrow"/>
      <family val="2"/>
      <scheme val="minor"/>
    </font>
    <font>
      <sz val="10.5"/>
      <color rgb="FF0000FF"/>
      <name val="Arial"/>
      <family val="2"/>
    </font>
    <font>
      <u/>
      <sz val="9"/>
      <name val="Arial"/>
      <family val="2"/>
    </font>
    <font>
      <sz val="9"/>
      <name val="Arial"/>
      <family val="2"/>
    </font>
    <font>
      <u/>
      <sz val="11"/>
      <color rgb="FFC0000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rgb="FF000000"/>
      <name val="Aptos Narrow"/>
    </font>
    <font>
      <sz val="11"/>
      <color rgb="FF000000"/>
      <name val="Aptos Narrow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5" fillId="0" borderId="0" xfId="0" applyFont="1"/>
    <xf numFmtId="0" fontId="0" fillId="0" borderId="0" xfId="0" applyAlignment="1">
      <alignment vertical="center"/>
    </xf>
    <xf numFmtId="0" fontId="6" fillId="2" borderId="1" xfId="0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horizontal="right" vertical="center"/>
    </xf>
    <xf numFmtId="0" fontId="7" fillId="0" borderId="0" xfId="0" applyFont="1"/>
    <xf numFmtId="49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9" fontId="0" fillId="0" borderId="0" xfId="0" applyNumberForma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4" fontId="0" fillId="3" borderId="1" xfId="0" applyNumberFormat="1" applyFill="1" applyBorder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wrapText="1"/>
    </xf>
    <xf numFmtId="49" fontId="0" fillId="0" borderId="1" xfId="0" applyNumberFormat="1" applyBorder="1" applyAlignment="1">
      <alignment vertical="center" wrapText="1"/>
    </xf>
    <xf numFmtId="4" fontId="0" fillId="3" borderId="1" xfId="0" applyNumberForma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indent="5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" fillId="0" borderId="5" xfId="0" applyFont="1" applyBorder="1" applyAlignment="1">
      <alignment vertical="center"/>
    </xf>
    <xf numFmtId="49" fontId="0" fillId="0" borderId="7" xfId="0" applyNumberFormat="1" applyBorder="1" applyAlignment="1">
      <alignment vertical="center"/>
    </xf>
    <xf numFmtId="4" fontId="2" fillId="0" borderId="7" xfId="0" applyNumberFormat="1" applyFont="1" applyBorder="1" applyAlignment="1">
      <alignment horizontal="right" vertical="center"/>
    </xf>
    <xf numFmtId="4" fontId="0" fillId="0" borderId="0" xfId="0" applyNumberFormat="1"/>
    <xf numFmtId="0" fontId="2" fillId="6" borderId="1" xfId="0" applyFont="1" applyFill="1" applyBorder="1"/>
    <xf numFmtId="0" fontId="0" fillId="7" borderId="1" xfId="0" applyFill="1" applyBorder="1"/>
    <xf numFmtId="0" fontId="0" fillId="4" borderId="1" xfId="0" applyFill="1" applyBorder="1"/>
    <xf numFmtId="0" fontId="2" fillId="6" borderId="11" xfId="0" applyFont="1" applyFill="1" applyBorder="1"/>
    <xf numFmtId="0" fontId="0" fillId="0" borderId="1" xfId="0" applyBorder="1"/>
    <xf numFmtId="4" fontId="0" fillId="0" borderId="1" xfId="0" applyNumberFormat="1" applyBorder="1"/>
    <xf numFmtId="0" fontId="0" fillId="5" borderId="1" xfId="0" applyFill="1" applyBorder="1" applyAlignment="1">
      <alignment horizontal="left" vertical="center" wrapText="1"/>
    </xf>
    <xf numFmtId="0" fontId="17" fillId="5" borderId="2" xfId="0" applyFont="1" applyFill="1" applyBorder="1" applyAlignment="1">
      <alignment horizontal="left" vertical="center" wrapText="1"/>
    </xf>
    <xf numFmtId="0" fontId="0" fillId="5" borderId="3" xfId="0" applyFill="1" applyBorder="1" applyAlignment="1">
      <alignment horizontal="left" vertical="center" wrapText="1"/>
    </xf>
    <xf numFmtId="0" fontId="0" fillId="5" borderId="4" xfId="0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19" fillId="5" borderId="2" xfId="0" applyFont="1" applyFill="1" applyBorder="1" applyAlignment="1">
      <alignment horizontal="left" vertical="center" wrapText="1"/>
    </xf>
    <xf numFmtId="0" fontId="17" fillId="5" borderId="3" xfId="0" applyFont="1" applyFill="1" applyBorder="1" applyAlignment="1">
      <alignment horizontal="left" vertical="center" wrapText="1"/>
    </xf>
    <xf numFmtId="0" fontId="17" fillId="5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9E420-1F64-494F-846C-7498C4E845F1}">
  <dimension ref="A8:I37"/>
  <sheetViews>
    <sheetView workbookViewId="0">
      <selection activeCell="G21" sqref="G21"/>
    </sheetView>
  </sheetViews>
  <sheetFormatPr baseColWidth="10" defaultColWidth="11.453125" defaultRowHeight="14.5" x14ac:dyDescent="0.35"/>
  <cols>
    <col min="7" max="7" width="18.453125" customWidth="1"/>
  </cols>
  <sheetData>
    <row r="8" spans="1:7" ht="23.5" x14ac:dyDescent="0.35">
      <c r="A8" s="48" t="s">
        <v>0</v>
      </c>
      <c r="B8" s="48"/>
      <c r="C8" s="48"/>
      <c r="D8" s="48"/>
      <c r="E8" s="48"/>
      <c r="F8" s="48"/>
      <c r="G8" s="48"/>
    </row>
    <row r="9" spans="1:7" ht="23.5" x14ac:dyDescent="0.35">
      <c r="A9" s="48"/>
      <c r="B9" s="48"/>
      <c r="C9" s="48"/>
      <c r="D9" s="48"/>
      <c r="E9" s="48"/>
      <c r="F9" s="48"/>
      <c r="G9" s="48"/>
    </row>
    <row r="10" spans="1:7" s="1" customFormat="1" ht="23.5" x14ac:dyDescent="0.55000000000000004">
      <c r="A10" s="49" t="s">
        <v>1</v>
      </c>
      <c r="B10" s="49"/>
      <c r="C10" s="49"/>
      <c r="D10" s="49"/>
      <c r="E10" s="49"/>
      <c r="F10" s="49"/>
      <c r="G10" s="49"/>
    </row>
    <row r="11" spans="1:7" x14ac:dyDescent="0.35">
      <c r="A11" s="55" t="s">
        <v>2</v>
      </c>
      <c r="B11" s="55"/>
      <c r="C11" s="55"/>
      <c r="D11" s="55"/>
      <c r="E11" s="55"/>
      <c r="F11" s="55"/>
      <c r="G11" s="55"/>
    </row>
    <row r="12" spans="1:7" x14ac:dyDescent="0.35">
      <c r="A12" s="55"/>
      <c r="B12" s="55"/>
      <c r="C12" s="55"/>
      <c r="D12" s="55"/>
      <c r="E12" s="55"/>
      <c r="F12" s="55"/>
      <c r="G12" s="55"/>
    </row>
    <row r="13" spans="1:7" x14ac:dyDescent="0.35">
      <c r="A13" s="2"/>
      <c r="B13" s="2"/>
      <c r="C13" s="2"/>
      <c r="D13" s="2"/>
      <c r="E13" s="2"/>
      <c r="F13" s="2"/>
      <c r="G13" s="2"/>
    </row>
    <row r="14" spans="1:7" ht="23.5" x14ac:dyDescent="0.35">
      <c r="A14" s="31" t="s">
        <v>3</v>
      </c>
      <c r="B14" s="32"/>
      <c r="C14" s="32"/>
      <c r="D14" s="32"/>
      <c r="E14" s="56" t="s">
        <v>4</v>
      </c>
      <c r="F14" s="56"/>
      <c r="G14" s="33"/>
    </row>
    <row r="15" spans="1:7" x14ac:dyDescent="0.35">
      <c r="A15" s="2"/>
      <c r="B15" s="2"/>
      <c r="C15" s="2"/>
      <c r="D15" s="2"/>
      <c r="E15" s="2"/>
      <c r="F15" s="2"/>
      <c r="G15" s="2"/>
    </row>
    <row r="16" spans="1:7" x14ac:dyDescent="0.35">
      <c r="A16" s="54" t="s">
        <v>5</v>
      </c>
      <c r="B16" s="54"/>
      <c r="C16" s="54"/>
      <c r="D16" s="54"/>
      <c r="E16" s="54"/>
      <c r="F16" s="54"/>
      <c r="G16" s="54"/>
    </row>
    <row r="17" spans="1:9" x14ac:dyDescent="0.35">
      <c r="A17" s="2"/>
      <c r="B17" s="2"/>
      <c r="C17" s="2"/>
      <c r="D17" s="2"/>
      <c r="E17" s="2"/>
      <c r="F17" s="2"/>
      <c r="G17" s="2"/>
    </row>
    <row r="18" spans="1:9" x14ac:dyDescent="0.35">
      <c r="A18" s="2"/>
      <c r="B18" s="2"/>
      <c r="C18" s="2"/>
      <c r="D18" s="2"/>
      <c r="E18" s="2"/>
      <c r="F18" s="2"/>
      <c r="G18" s="2"/>
    </row>
    <row r="19" spans="1:9" s="5" customFormat="1" ht="18.5" x14ac:dyDescent="0.45">
      <c r="A19" s="3" t="s">
        <v>6</v>
      </c>
      <c r="B19" s="63" t="s">
        <v>7</v>
      </c>
      <c r="C19" s="63"/>
      <c r="D19" s="63"/>
      <c r="E19" s="63"/>
      <c r="F19" s="63"/>
      <c r="G19" s="4" t="s">
        <v>8</v>
      </c>
    </row>
    <row r="20" spans="1:9" ht="30" customHeight="1" x14ac:dyDescent="0.35">
      <c r="A20" s="6" t="s">
        <v>9</v>
      </c>
      <c r="B20" s="64" t="s">
        <v>10</v>
      </c>
      <c r="C20" s="64"/>
      <c r="D20" s="64"/>
      <c r="E20" s="64"/>
      <c r="F20" s="64"/>
      <c r="G20" s="8">
        <f>'6.2 Tilbudsskjema'!G24</f>
        <v>0</v>
      </c>
    </row>
    <row r="21" spans="1:9" ht="30" customHeight="1" x14ac:dyDescent="0.35">
      <c r="A21" s="6" t="s">
        <v>11</v>
      </c>
      <c r="B21" s="64" t="s">
        <v>12</v>
      </c>
      <c r="C21" s="64"/>
      <c r="D21" s="64"/>
      <c r="E21" s="64"/>
      <c r="F21" s="64"/>
      <c r="G21" s="8">
        <f>'6.3 Timepriser'!H25</f>
        <v>0</v>
      </c>
    </row>
    <row r="22" spans="1:9" ht="30" customHeight="1" x14ac:dyDescent="0.35">
      <c r="A22" s="6" t="s">
        <v>13</v>
      </c>
      <c r="B22" s="64" t="s">
        <v>14</v>
      </c>
      <c r="C22" s="64"/>
      <c r="D22" s="64"/>
      <c r="E22" s="64"/>
      <c r="F22" s="64"/>
      <c r="G22" s="8">
        <f>'6.4 Påslag'!G14</f>
        <v>0</v>
      </c>
    </row>
    <row r="23" spans="1:9" ht="31.5" customHeight="1" x14ac:dyDescent="0.35">
      <c r="A23" s="6" t="s">
        <v>15</v>
      </c>
      <c r="B23" s="64" t="s">
        <v>16</v>
      </c>
      <c r="C23" s="64"/>
      <c r="D23" s="64"/>
      <c r="E23" s="64"/>
      <c r="F23" s="64"/>
      <c r="G23" s="8">
        <f>'6.5 Opsjonspriser'!G19</f>
        <v>0</v>
      </c>
    </row>
    <row r="24" spans="1:9" ht="15" thickBot="1" x14ac:dyDescent="0.4">
      <c r="A24" s="34" t="s">
        <v>17</v>
      </c>
      <c r="B24" s="65" t="s">
        <v>18</v>
      </c>
      <c r="C24" s="66"/>
      <c r="D24" s="66"/>
      <c r="E24" s="66"/>
      <c r="F24" s="67"/>
      <c r="G24" s="35">
        <f>SUM('6.6 Byggherrens korreksjoner'!G16)</f>
        <v>0</v>
      </c>
      <c r="I24" s="36"/>
    </row>
    <row r="25" spans="1:9" x14ac:dyDescent="0.35">
      <c r="A25" s="57"/>
      <c r="B25" s="59" t="s">
        <v>19</v>
      </c>
      <c r="C25" s="59"/>
      <c r="D25" s="59"/>
      <c r="E25" s="59"/>
      <c r="F25" s="59"/>
      <c r="G25" s="61">
        <f>SUM(G20:G24)</f>
        <v>0</v>
      </c>
    </row>
    <row r="26" spans="1:9" ht="15" thickBot="1" x14ac:dyDescent="0.4">
      <c r="A26" s="58"/>
      <c r="B26" s="60"/>
      <c r="C26" s="60"/>
      <c r="D26" s="60"/>
      <c r="E26" s="60"/>
      <c r="F26" s="60"/>
      <c r="G26" s="62"/>
    </row>
    <row r="27" spans="1:9" x14ac:dyDescent="0.35">
      <c r="A27" s="9"/>
      <c r="B27" s="2"/>
      <c r="C27" s="2"/>
      <c r="D27" s="2"/>
      <c r="E27" s="2"/>
      <c r="F27" s="2"/>
      <c r="G27" s="2"/>
    </row>
    <row r="28" spans="1:9" x14ac:dyDescent="0.35">
      <c r="A28" s="9"/>
      <c r="B28" s="2"/>
      <c r="C28" s="2"/>
      <c r="D28" s="2"/>
      <c r="E28" s="2"/>
      <c r="F28" s="2"/>
      <c r="G28" s="2"/>
    </row>
    <row r="29" spans="1:9" x14ac:dyDescent="0.35">
      <c r="A29" s="9"/>
      <c r="B29" s="2"/>
      <c r="C29" s="2"/>
      <c r="D29" s="2"/>
      <c r="E29" s="2"/>
      <c r="F29" s="2"/>
      <c r="G29" s="2"/>
    </row>
    <row r="30" spans="1:9" x14ac:dyDescent="0.35">
      <c r="A30" s="9"/>
      <c r="B30" s="2"/>
      <c r="C30" s="2"/>
      <c r="D30" s="2"/>
      <c r="E30" s="2"/>
      <c r="F30" s="2"/>
      <c r="G30" s="2"/>
    </row>
    <row r="31" spans="1:9" x14ac:dyDescent="0.35">
      <c r="A31" s="9"/>
      <c r="B31" s="2"/>
      <c r="C31" s="2"/>
      <c r="D31" s="2"/>
      <c r="E31" s="2"/>
      <c r="F31" s="2"/>
      <c r="G31" s="2"/>
    </row>
    <row r="32" spans="1:9" x14ac:dyDescent="0.35">
      <c r="A32" s="9"/>
      <c r="B32" s="2"/>
      <c r="C32" s="2"/>
      <c r="D32" s="2"/>
      <c r="E32" s="2"/>
      <c r="F32" s="2"/>
      <c r="G32" s="2"/>
    </row>
    <row r="33" spans="1:7" x14ac:dyDescent="0.35">
      <c r="A33" s="9"/>
      <c r="B33" s="2"/>
      <c r="C33" s="2"/>
      <c r="D33" s="2"/>
      <c r="E33" s="2"/>
      <c r="F33" s="2"/>
      <c r="G33" s="2"/>
    </row>
    <row r="34" spans="1:7" x14ac:dyDescent="0.35">
      <c r="A34" s="9"/>
      <c r="B34" s="2"/>
      <c r="C34" s="2"/>
      <c r="D34" s="2"/>
      <c r="E34" s="2"/>
      <c r="F34" s="2"/>
      <c r="G34" s="2"/>
    </row>
    <row r="35" spans="1:7" x14ac:dyDescent="0.35">
      <c r="A35" s="9"/>
      <c r="B35" s="2"/>
      <c r="C35" s="2"/>
      <c r="D35" s="2"/>
      <c r="E35" s="2"/>
      <c r="F35" s="2"/>
      <c r="G35" s="2"/>
    </row>
    <row r="36" spans="1:7" x14ac:dyDescent="0.35">
      <c r="A36" s="2"/>
      <c r="B36" s="2"/>
      <c r="C36" s="2"/>
      <c r="D36" s="2"/>
      <c r="E36" s="2"/>
      <c r="F36" s="2"/>
      <c r="G36" s="2"/>
    </row>
    <row r="37" spans="1:7" x14ac:dyDescent="0.35">
      <c r="A37" s="2"/>
      <c r="B37" s="2"/>
      <c r="C37" s="2"/>
      <c r="D37" s="2"/>
      <c r="E37" s="2"/>
      <c r="F37" s="2"/>
      <c r="G37" s="2"/>
    </row>
  </sheetData>
  <mergeCells count="15">
    <mergeCell ref="A25:A26"/>
    <mergeCell ref="B25:F26"/>
    <mergeCell ref="G25:G26"/>
    <mergeCell ref="B19:F19"/>
    <mergeCell ref="B20:F20"/>
    <mergeCell ref="B21:F21"/>
    <mergeCell ref="B22:F22"/>
    <mergeCell ref="B23:F23"/>
    <mergeCell ref="B24:F24"/>
    <mergeCell ref="A16:G16"/>
    <mergeCell ref="A8:G8"/>
    <mergeCell ref="A9:G9"/>
    <mergeCell ref="A10:G10"/>
    <mergeCell ref="A11:G12"/>
    <mergeCell ref="E14:F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EE618-C0A3-473E-91D4-26CD0AE3E1AA}">
  <dimension ref="A8:G25"/>
  <sheetViews>
    <sheetView topLeftCell="A12" workbookViewId="0">
      <selection activeCell="F31" sqref="F31"/>
    </sheetView>
  </sheetViews>
  <sheetFormatPr baseColWidth="10" defaultColWidth="11.453125" defaultRowHeight="14.5" x14ac:dyDescent="0.35"/>
  <cols>
    <col min="7" max="7" width="18.453125" customWidth="1"/>
  </cols>
  <sheetData>
    <row r="8" spans="1:7" ht="23.5" x14ac:dyDescent="0.35">
      <c r="A8" s="48" t="s">
        <v>0</v>
      </c>
      <c r="B8" s="48"/>
      <c r="C8" s="48"/>
      <c r="D8" s="48"/>
      <c r="E8" s="48"/>
      <c r="F8" s="48"/>
      <c r="G8" s="48"/>
    </row>
    <row r="9" spans="1:7" ht="23.5" x14ac:dyDescent="0.35">
      <c r="A9" s="48"/>
      <c r="B9" s="48"/>
      <c r="C9" s="48"/>
      <c r="D9" s="48"/>
      <c r="E9" s="48"/>
      <c r="F9" s="48"/>
      <c r="G9" s="48"/>
    </row>
    <row r="10" spans="1:7" s="1" customFormat="1" ht="23.5" x14ac:dyDescent="0.55000000000000004">
      <c r="A10" s="49" t="s">
        <v>20</v>
      </c>
      <c r="B10" s="49"/>
      <c r="C10" s="49"/>
      <c r="D10" s="49"/>
      <c r="E10" s="49"/>
      <c r="F10" s="49"/>
      <c r="G10" s="49"/>
    </row>
    <row r="11" spans="1:7" ht="23.5" x14ac:dyDescent="0.35">
      <c r="A11" s="49"/>
      <c r="B11" s="49"/>
      <c r="C11" s="49"/>
      <c r="D11" s="49"/>
      <c r="E11" s="49"/>
      <c r="F11" s="49"/>
      <c r="G11" s="49"/>
    </row>
    <row r="12" spans="1:7" ht="18.5" x14ac:dyDescent="0.35">
      <c r="A12" s="73"/>
      <c r="B12" s="73"/>
      <c r="C12" s="73"/>
      <c r="D12" s="73"/>
      <c r="E12" s="73"/>
      <c r="F12" s="73"/>
      <c r="G12" s="73"/>
    </row>
    <row r="13" spans="1:7" x14ac:dyDescent="0.35">
      <c r="A13" s="2"/>
      <c r="B13" s="2"/>
      <c r="C13" s="2"/>
      <c r="D13" s="2"/>
      <c r="E13" s="2"/>
      <c r="F13" s="2"/>
      <c r="G13" s="2"/>
    </row>
    <row r="14" spans="1:7" s="5" customFormat="1" ht="18.5" x14ac:dyDescent="0.45">
      <c r="A14" s="3" t="s">
        <v>21</v>
      </c>
      <c r="B14" s="63" t="s">
        <v>22</v>
      </c>
      <c r="C14" s="63"/>
      <c r="D14" s="63"/>
      <c r="E14" s="63"/>
      <c r="F14" s="63"/>
      <c r="G14" s="4" t="s">
        <v>8</v>
      </c>
    </row>
    <row r="15" spans="1:7" ht="30" customHeight="1" x14ac:dyDescent="0.35">
      <c r="A15" s="6" t="s">
        <v>23</v>
      </c>
      <c r="B15" s="64" t="s">
        <v>24</v>
      </c>
      <c r="C15" s="64"/>
      <c r="D15" s="64"/>
      <c r="E15" s="64"/>
      <c r="F15" s="64"/>
      <c r="G15" s="13"/>
    </row>
    <row r="16" spans="1:7" ht="30" customHeight="1" x14ac:dyDescent="0.35">
      <c r="A16" s="6" t="s">
        <v>25</v>
      </c>
      <c r="B16" s="70" t="s">
        <v>72</v>
      </c>
      <c r="C16" s="71"/>
      <c r="D16" s="71"/>
      <c r="E16" s="71"/>
      <c r="F16" s="72"/>
      <c r="G16" s="13"/>
    </row>
    <row r="17" spans="1:7" ht="30" customHeight="1" x14ac:dyDescent="0.35">
      <c r="A17" s="6" t="s">
        <v>26</v>
      </c>
      <c r="B17" s="70" t="s">
        <v>75</v>
      </c>
      <c r="C17" s="71"/>
      <c r="D17" s="71"/>
      <c r="E17" s="71"/>
      <c r="F17" s="72"/>
      <c r="G17" s="13"/>
    </row>
    <row r="18" spans="1:7" ht="30" customHeight="1" x14ac:dyDescent="0.35">
      <c r="A18" s="6" t="s">
        <v>27</v>
      </c>
      <c r="B18" s="64" t="s">
        <v>73</v>
      </c>
      <c r="C18" s="64"/>
      <c r="D18" s="64"/>
      <c r="E18" s="64"/>
      <c r="F18" s="64"/>
      <c r="G18" s="13"/>
    </row>
    <row r="19" spans="1:7" ht="30" customHeight="1" x14ac:dyDescent="0.35">
      <c r="A19" s="6" t="s">
        <v>29</v>
      </c>
      <c r="B19" s="64" t="s">
        <v>28</v>
      </c>
      <c r="C19" s="64"/>
      <c r="D19" s="64"/>
      <c r="E19" s="64"/>
      <c r="F19" s="64"/>
      <c r="G19" s="13"/>
    </row>
    <row r="20" spans="1:7" ht="31.5" customHeight="1" x14ac:dyDescent="0.35">
      <c r="A20" s="6" t="s">
        <v>31</v>
      </c>
      <c r="B20" s="64" t="s">
        <v>30</v>
      </c>
      <c r="C20" s="64"/>
      <c r="D20" s="64"/>
      <c r="E20" s="64"/>
      <c r="F20" s="64"/>
      <c r="G20" s="13"/>
    </row>
    <row r="21" spans="1:7" ht="30.5" customHeight="1" x14ac:dyDescent="0.35">
      <c r="A21" s="6" t="s">
        <v>33</v>
      </c>
      <c r="B21" s="74" t="s">
        <v>32</v>
      </c>
      <c r="C21" s="75"/>
      <c r="D21" s="75"/>
      <c r="E21" s="75"/>
      <c r="F21" s="76"/>
      <c r="G21" s="13"/>
    </row>
    <row r="22" spans="1:7" ht="31" customHeight="1" x14ac:dyDescent="0.35">
      <c r="A22" s="6" t="s">
        <v>34</v>
      </c>
      <c r="B22" s="68" t="s">
        <v>76</v>
      </c>
      <c r="C22" s="68"/>
      <c r="D22" s="68"/>
      <c r="E22" s="68"/>
      <c r="F22" s="68"/>
      <c r="G22" s="13"/>
    </row>
    <row r="23" spans="1:7" ht="31" customHeight="1" x14ac:dyDescent="0.35">
      <c r="A23" s="6" t="s">
        <v>74</v>
      </c>
      <c r="B23" s="68" t="s">
        <v>77</v>
      </c>
      <c r="C23" s="68"/>
      <c r="D23" s="68"/>
      <c r="E23" s="68"/>
      <c r="F23" s="68"/>
      <c r="G23" s="13"/>
    </row>
    <row r="24" spans="1:7" ht="31" customHeight="1" x14ac:dyDescent="0.35">
      <c r="A24" s="41"/>
      <c r="B24" s="69" t="s">
        <v>78</v>
      </c>
      <c r="C24" s="69"/>
      <c r="D24" s="69"/>
      <c r="E24" s="69"/>
      <c r="F24" s="69"/>
      <c r="G24" s="42">
        <f>SUM(G15:G23)</f>
        <v>0</v>
      </c>
    </row>
    <row r="25" spans="1:7" ht="31.5" customHeight="1" x14ac:dyDescent="0.35"/>
  </sheetData>
  <protectedRanges>
    <protectedRange sqref="G15:G21" name="Område1"/>
  </protectedRanges>
  <mergeCells count="16">
    <mergeCell ref="B23:F23"/>
    <mergeCell ref="B24:F24"/>
    <mergeCell ref="B16:F16"/>
    <mergeCell ref="B17:F17"/>
    <mergeCell ref="A8:G8"/>
    <mergeCell ref="A9:G9"/>
    <mergeCell ref="A10:G10"/>
    <mergeCell ref="A11:G11"/>
    <mergeCell ref="A12:G12"/>
    <mergeCell ref="B22:F22"/>
    <mergeCell ref="B21:F21"/>
    <mergeCell ref="B14:F14"/>
    <mergeCell ref="B15:F15"/>
    <mergeCell ref="B18:F18"/>
    <mergeCell ref="B19:F19"/>
    <mergeCell ref="B20:F20"/>
  </mergeCells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21714-A616-45C9-9BF6-537B87861E77}">
  <dimension ref="A7:H25"/>
  <sheetViews>
    <sheetView topLeftCell="A13" workbookViewId="0">
      <selection activeCell="A15" sqref="A15"/>
    </sheetView>
  </sheetViews>
  <sheetFormatPr baseColWidth="10" defaultColWidth="11.453125" defaultRowHeight="14.5" x14ac:dyDescent="0.35"/>
  <cols>
    <col min="4" max="4" width="7" customWidth="1"/>
    <col min="5" max="5" width="7.1796875" customWidth="1"/>
    <col min="6" max="6" width="6.81640625" customWidth="1"/>
    <col min="7" max="8" width="13.54296875" customWidth="1"/>
  </cols>
  <sheetData>
    <row r="7" spans="1:8" ht="23.5" x14ac:dyDescent="0.35">
      <c r="A7" s="48" t="s">
        <v>0</v>
      </c>
      <c r="B7" s="48"/>
      <c r="C7" s="48"/>
      <c r="D7" s="48"/>
      <c r="E7" s="48"/>
      <c r="F7" s="48"/>
      <c r="G7" s="48"/>
      <c r="H7" s="48"/>
    </row>
    <row r="8" spans="1:8" ht="23.5" x14ac:dyDescent="0.35">
      <c r="A8" s="48"/>
      <c r="B8" s="48"/>
      <c r="C8" s="48"/>
      <c r="D8" s="48"/>
      <c r="E8" s="48"/>
      <c r="F8" s="48"/>
      <c r="G8" s="48"/>
      <c r="H8" s="48"/>
    </row>
    <row r="9" spans="1:8" s="1" customFormat="1" ht="23.5" x14ac:dyDescent="0.55000000000000004">
      <c r="A9" s="49" t="s">
        <v>35</v>
      </c>
      <c r="B9" s="49"/>
      <c r="C9" s="49"/>
      <c r="D9" s="49"/>
      <c r="E9" s="49"/>
      <c r="F9" s="49"/>
      <c r="G9" s="49"/>
      <c r="H9" s="49"/>
    </row>
    <row r="10" spans="1:8" ht="23.5" x14ac:dyDescent="0.35">
      <c r="A10" s="49"/>
      <c r="B10" s="49"/>
      <c r="C10" s="49"/>
      <c r="D10" s="49"/>
      <c r="E10" s="49"/>
      <c r="F10" s="49"/>
      <c r="G10" s="49"/>
      <c r="H10" s="49"/>
    </row>
    <row r="11" spans="1:8" ht="23.25" customHeight="1" x14ac:dyDescent="0.35">
      <c r="A11" s="55" t="s">
        <v>36</v>
      </c>
      <c r="B11" s="55"/>
      <c r="C11" s="55"/>
      <c r="D11" s="55"/>
      <c r="E11" s="55"/>
      <c r="F11" s="55"/>
      <c r="G11" s="55"/>
      <c r="H11" s="55"/>
    </row>
    <row r="12" spans="1:8" ht="23.25" customHeight="1" x14ac:dyDescent="0.35">
      <c r="A12" s="55"/>
      <c r="B12" s="55"/>
      <c r="C12" s="55"/>
      <c r="D12" s="55"/>
      <c r="E12" s="55"/>
      <c r="F12" s="55"/>
      <c r="G12" s="55"/>
      <c r="H12" s="55"/>
    </row>
    <row r="13" spans="1:8" ht="23.25" customHeight="1" x14ac:dyDescent="0.35">
      <c r="A13" s="77" t="s">
        <v>82</v>
      </c>
      <c r="B13" s="77"/>
      <c r="C13" s="77"/>
      <c r="D13" s="77"/>
      <c r="E13" s="77"/>
      <c r="F13" s="77"/>
      <c r="G13" s="77"/>
      <c r="H13" s="77"/>
    </row>
    <row r="14" spans="1:8" ht="23.25" customHeight="1" x14ac:dyDescent="0.35">
      <c r="A14" s="77"/>
      <c r="B14" s="77"/>
      <c r="C14" s="77"/>
      <c r="D14" s="77"/>
      <c r="E14" s="77"/>
      <c r="F14" s="77"/>
      <c r="G14" s="77"/>
      <c r="H14" s="77"/>
    </row>
    <row r="15" spans="1:8" x14ac:dyDescent="0.35">
      <c r="A15" s="2"/>
      <c r="B15" s="2"/>
      <c r="C15" s="2"/>
      <c r="D15" s="2"/>
      <c r="E15" s="2"/>
      <c r="F15" s="2"/>
      <c r="G15" s="2"/>
      <c r="H15" s="2"/>
    </row>
    <row r="16" spans="1:8" s="5" customFormat="1" ht="18.5" x14ac:dyDescent="0.45">
      <c r="A16" s="3" t="s">
        <v>21</v>
      </c>
      <c r="B16" s="81" t="s">
        <v>22</v>
      </c>
      <c r="C16" s="82"/>
      <c r="D16" s="82"/>
      <c r="E16" s="82"/>
      <c r="F16" s="83"/>
      <c r="G16" s="10" t="s">
        <v>37</v>
      </c>
      <c r="H16" s="4" t="s">
        <v>8</v>
      </c>
    </row>
    <row r="17" spans="1:8" ht="30.75" customHeight="1" x14ac:dyDescent="0.35">
      <c r="A17" s="6" t="s">
        <v>40</v>
      </c>
      <c r="B17" s="68" t="s">
        <v>69</v>
      </c>
      <c r="C17" s="68"/>
      <c r="D17" s="68"/>
      <c r="E17" s="11" t="s">
        <v>38</v>
      </c>
      <c r="F17" s="12">
        <v>15</v>
      </c>
      <c r="G17" s="13"/>
      <c r="H17" s="7">
        <f t="shared" ref="H17:H23" si="0">SUM(G17*F17)</f>
        <v>0</v>
      </c>
    </row>
    <row r="18" spans="1:8" ht="30.75" customHeight="1" x14ac:dyDescent="0.35">
      <c r="A18" s="6" t="s">
        <v>42</v>
      </c>
      <c r="B18" s="74" t="s">
        <v>65</v>
      </c>
      <c r="C18" s="75"/>
      <c r="D18" s="76"/>
      <c r="E18" s="11" t="s">
        <v>38</v>
      </c>
      <c r="F18" s="12">
        <v>15</v>
      </c>
      <c r="G18" s="13"/>
      <c r="H18" s="7">
        <f t="shared" si="0"/>
        <v>0</v>
      </c>
    </row>
    <row r="19" spans="1:8" ht="31.5" customHeight="1" x14ac:dyDescent="0.35">
      <c r="A19" s="6" t="s">
        <v>44</v>
      </c>
      <c r="B19" s="30" t="s">
        <v>39</v>
      </c>
      <c r="C19" s="30"/>
      <c r="D19" s="30"/>
      <c r="E19" s="11" t="s">
        <v>38</v>
      </c>
      <c r="F19" s="12">
        <v>15</v>
      </c>
      <c r="G19" s="13"/>
      <c r="H19" s="7">
        <f t="shared" si="0"/>
        <v>0</v>
      </c>
    </row>
    <row r="20" spans="1:8" ht="31.5" customHeight="1" x14ac:dyDescent="0.35">
      <c r="A20" s="6" t="s">
        <v>46</v>
      </c>
      <c r="B20" s="64" t="s">
        <v>41</v>
      </c>
      <c r="C20" s="64"/>
      <c r="D20" s="64"/>
      <c r="E20" s="11" t="s">
        <v>38</v>
      </c>
      <c r="F20" s="12">
        <v>20</v>
      </c>
      <c r="G20" s="13"/>
      <c r="H20" s="7">
        <f t="shared" si="0"/>
        <v>0</v>
      </c>
    </row>
    <row r="21" spans="1:8" ht="31.5" customHeight="1" x14ac:dyDescent="0.35">
      <c r="A21" s="6" t="s">
        <v>48</v>
      </c>
      <c r="B21" s="64" t="s">
        <v>43</v>
      </c>
      <c r="C21" s="64"/>
      <c r="D21" s="64"/>
      <c r="E21" s="11" t="s">
        <v>38</v>
      </c>
      <c r="F21" s="12">
        <v>20</v>
      </c>
      <c r="G21" s="13"/>
      <c r="H21" s="7">
        <f t="shared" si="0"/>
        <v>0</v>
      </c>
    </row>
    <row r="22" spans="1:8" ht="31.5" customHeight="1" x14ac:dyDescent="0.35">
      <c r="A22" s="6" t="s">
        <v>66</v>
      </c>
      <c r="B22" s="64" t="s">
        <v>45</v>
      </c>
      <c r="C22" s="64"/>
      <c r="D22" s="64"/>
      <c r="E22" s="11" t="s">
        <v>38</v>
      </c>
      <c r="F22" s="12">
        <v>10</v>
      </c>
      <c r="G22" s="13"/>
      <c r="H22" s="7">
        <f t="shared" si="0"/>
        <v>0</v>
      </c>
    </row>
    <row r="23" spans="1:8" ht="31.5" customHeight="1" x14ac:dyDescent="0.35">
      <c r="A23" s="6" t="s">
        <v>79</v>
      </c>
      <c r="B23" s="64" t="s">
        <v>47</v>
      </c>
      <c r="C23" s="64"/>
      <c r="D23" s="64"/>
      <c r="E23" s="11" t="s">
        <v>38</v>
      </c>
      <c r="F23" s="12">
        <v>10</v>
      </c>
      <c r="G23" s="13"/>
      <c r="H23" s="7">
        <f t="shared" si="0"/>
        <v>0</v>
      </c>
    </row>
    <row r="24" spans="1:8" ht="31.5" customHeight="1" x14ac:dyDescent="0.35">
      <c r="A24" s="6" t="s">
        <v>80</v>
      </c>
      <c r="B24" s="64" t="s">
        <v>49</v>
      </c>
      <c r="C24" s="64"/>
      <c r="D24" s="64"/>
      <c r="E24" s="11" t="s">
        <v>38</v>
      </c>
      <c r="F24" s="12">
        <v>10</v>
      </c>
      <c r="G24" s="13"/>
      <c r="H24" s="7">
        <f t="shared" ref="H24" si="1">SUM(G24*F24)</f>
        <v>0</v>
      </c>
    </row>
    <row r="25" spans="1:8" ht="31.5" customHeight="1" x14ac:dyDescent="0.35">
      <c r="A25" s="6"/>
      <c r="B25" s="78" t="s">
        <v>81</v>
      </c>
      <c r="C25" s="79"/>
      <c r="D25" s="79"/>
      <c r="E25" s="79"/>
      <c r="F25" s="79"/>
      <c r="G25" s="80"/>
      <c r="H25" s="8">
        <f>SUM(H17:H24)</f>
        <v>0</v>
      </c>
    </row>
  </sheetData>
  <protectedRanges>
    <protectedRange sqref="G24" name="Område1"/>
    <protectedRange sqref="G17:G23" name="Område2"/>
  </protectedRanges>
  <mergeCells count="15">
    <mergeCell ref="B25:G25"/>
    <mergeCell ref="B23:D23"/>
    <mergeCell ref="B24:D24"/>
    <mergeCell ref="B16:F16"/>
    <mergeCell ref="B17:D17"/>
    <mergeCell ref="B20:D20"/>
    <mergeCell ref="B21:D21"/>
    <mergeCell ref="B22:D22"/>
    <mergeCell ref="B18:D18"/>
    <mergeCell ref="A13:H14"/>
    <mergeCell ref="A7:H7"/>
    <mergeCell ref="A8:H8"/>
    <mergeCell ref="A9:H9"/>
    <mergeCell ref="A10:H10"/>
    <mergeCell ref="A11:H12"/>
  </mergeCells>
  <phoneticPr fontId="1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D94A6-1968-416A-86A2-80BD9BA0E877}">
  <dimension ref="A7:G14"/>
  <sheetViews>
    <sheetView workbookViewId="0">
      <selection activeCell="D21" sqref="D21"/>
    </sheetView>
  </sheetViews>
  <sheetFormatPr baseColWidth="10" defaultColWidth="11.453125" defaultRowHeight="14.5" x14ac:dyDescent="0.35"/>
  <cols>
    <col min="4" max="4" width="7" customWidth="1"/>
    <col min="5" max="5" width="15.1796875" style="29" customWidth="1"/>
    <col min="6" max="6" width="13.54296875" customWidth="1"/>
    <col min="7" max="7" width="17" customWidth="1"/>
  </cols>
  <sheetData>
    <row r="7" spans="1:7" ht="23.5" x14ac:dyDescent="0.35">
      <c r="A7" s="48" t="s">
        <v>0</v>
      </c>
      <c r="B7" s="48"/>
      <c r="C7" s="48"/>
      <c r="D7" s="48"/>
      <c r="E7" s="48"/>
      <c r="F7" s="48"/>
      <c r="G7" s="48"/>
    </row>
    <row r="8" spans="1:7" ht="23.5" x14ac:dyDescent="0.35">
      <c r="A8" s="48"/>
      <c r="B8" s="48"/>
      <c r="C8" s="48"/>
      <c r="D8" s="48"/>
      <c r="E8" s="48"/>
      <c r="F8" s="48"/>
      <c r="G8" s="48"/>
    </row>
    <row r="9" spans="1:7" s="1" customFormat="1" ht="23.5" x14ac:dyDescent="0.55000000000000004">
      <c r="A9" s="49" t="s">
        <v>50</v>
      </c>
      <c r="B9" s="49"/>
      <c r="C9" s="49"/>
      <c r="D9" s="49"/>
      <c r="E9" s="49"/>
      <c r="F9" s="49"/>
      <c r="G9" s="49"/>
    </row>
    <row r="10" spans="1:7" ht="23.5" x14ac:dyDescent="0.35">
      <c r="A10" s="49"/>
      <c r="B10" s="49"/>
      <c r="C10" s="49"/>
      <c r="D10" s="49"/>
      <c r="E10" s="49"/>
      <c r="F10" s="49"/>
      <c r="G10" s="49"/>
    </row>
    <row r="11" spans="1:7" s="5" customFormat="1" ht="37" x14ac:dyDescent="0.45">
      <c r="A11" s="3" t="s">
        <v>21</v>
      </c>
      <c r="B11" s="24" t="s">
        <v>22</v>
      </c>
      <c r="C11" s="25"/>
      <c r="D11" s="25"/>
      <c r="E11" s="26" t="s">
        <v>51</v>
      </c>
      <c r="F11" s="10" t="s">
        <v>52</v>
      </c>
      <c r="G11" s="4" t="s">
        <v>53</v>
      </c>
    </row>
    <row r="12" spans="1:7" ht="47.5" customHeight="1" x14ac:dyDescent="0.35">
      <c r="A12" s="6"/>
      <c r="B12" s="74" t="s">
        <v>68</v>
      </c>
      <c r="C12" s="75"/>
      <c r="D12" s="76"/>
      <c r="E12" s="27"/>
      <c r="F12" s="28">
        <v>200000</v>
      </c>
      <c r="G12" s="7">
        <f>SUM(F12*E12/100)</f>
        <v>0</v>
      </c>
    </row>
    <row r="13" spans="1:7" ht="30" customHeight="1" x14ac:dyDescent="0.35">
      <c r="A13" s="6"/>
      <c r="B13" s="74" t="s">
        <v>67</v>
      </c>
      <c r="C13" s="75"/>
      <c r="D13" s="76"/>
      <c r="E13" s="27"/>
      <c r="F13" s="28">
        <v>100000</v>
      </c>
      <c r="G13" s="7">
        <f t="shared" ref="G13" si="0">SUM(F13*E13/100)</f>
        <v>0</v>
      </c>
    </row>
    <row r="14" spans="1:7" ht="30" customHeight="1" x14ac:dyDescent="0.35">
      <c r="A14" s="6"/>
      <c r="B14" s="84" t="s">
        <v>54</v>
      </c>
      <c r="C14" s="85"/>
      <c r="D14" s="85"/>
      <c r="E14" s="85"/>
      <c r="F14" s="86"/>
      <c r="G14" s="8">
        <f>SUM(G12:G13)</f>
        <v>0</v>
      </c>
    </row>
  </sheetData>
  <protectedRanges>
    <protectedRange sqref="E12:E13" name="Område1"/>
  </protectedRanges>
  <mergeCells count="7">
    <mergeCell ref="B13:D13"/>
    <mergeCell ref="B14:F14"/>
    <mergeCell ref="A7:G7"/>
    <mergeCell ref="A8:G8"/>
    <mergeCell ref="A9:G9"/>
    <mergeCell ref="A10:G10"/>
    <mergeCell ref="B12:D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3FDED-D015-4EBC-9ACA-0A2D4412B825}">
  <dimension ref="A8:J43"/>
  <sheetViews>
    <sheetView tabSelected="1" topLeftCell="A4" workbookViewId="0">
      <selection activeCell="B15" sqref="B15:F16"/>
    </sheetView>
  </sheetViews>
  <sheetFormatPr baseColWidth="10" defaultColWidth="11.453125" defaultRowHeight="14.5" x14ac:dyDescent="0.35"/>
  <cols>
    <col min="6" max="6" width="14.1796875" customWidth="1"/>
    <col min="7" max="7" width="18.453125" customWidth="1"/>
    <col min="10" max="10" width="39.1796875" customWidth="1"/>
  </cols>
  <sheetData>
    <row r="8" spans="1:9" ht="23.5" x14ac:dyDescent="0.35">
      <c r="A8" s="48" t="s">
        <v>0</v>
      </c>
      <c r="B8" s="48"/>
      <c r="C8" s="48"/>
      <c r="D8" s="48"/>
      <c r="E8" s="48"/>
      <c r="F8" s="48"/>
      <c r="G8" s="48"/>
    </row>
    <row r="9" spans="1:9" ht="23.5" x14ac:dyDescent="0.35">
      <c r="A9" s="48"/>
      <c r="B9" s="48"/>
      <c r="C9" s="48"/>
      <c r="D9" s="48"/>
      <c r="E9" s="48"/>
      <c r="F9" s="48"/>
      <c r="G9" s="48"/>
    </row>
    <row r="10" spans="1:9" s="1" customFormat="1" ht="23.5" x14ac:dyDescent="0.55000000000000004">
      <c r="A10" s="49" t="s">
        <v>55</v>
      </c>
      <c r="B10" s="49"/>
      <c r="C10" s="49"/>
      <c r="D10" s="49"/>
      <c r="E10" s="49"/>
      <c r="F10" s="49"/>
      <c r="G10" s="49"/>
    </row>
    <row r="11" spans="1:9" ht="23.5" x14ac:dyDescent="0.35">
      <c r="A11" s="49"/>
      <c r="B11" s="49"/>
      <c r="C11" s="49"/>
      <c r="D11" s="49"/>
      <c r="E11" s="49"/>
      <c r="F11" s="49"/>
      <c r="G11" s="49"/>
    </row>
    <row r="12" spans="1:9" x14ac:dyDescent="0.35">
      <c r="A12" s="2"/>
      <c r="B12" s="2"/>
      <c r="C12" s="2"/>
      <c r="D12" s="2"/>
      <c r="E12" s="2"/>
      <c r="F12" s="2"/>
      <c r="G12" s="2"/>
    </row>
    <row r="13" spans="1:9" s="16" customFormat="1" ht="33.75" customHeight="1" x14ac:dyDescent="0.45">
      <c r="A13" s="14" t="s">
        <v>21</v>
      </c>
      <c r="B13" s="50" t="s">
        <v>22</v>
      </c>
      <c r="C13" s="50"/>
      <c r="D13" s="50"/>
      <c r="E13" s="50"/>
      <c r="F13" s="50"/>
      <c r="G13" s="15" t="s">
        <v>8</v>
      </c>
    </row>
    <row r="14" spans="1:9" s="19" customFormat="1" ht="33" customHeight="1" x14ac:dyDescent="0.35">
      <c r="A14" s="17"/>
      <c r="B14" s="43" t="s">
        <v>56</v>
      </c>
      <c r="C14" s="43"/>
      <c r="D14" s="43"/>
      <c r="E14" s="43"/>
      <c r="F14" s="43"/>
      <c r="G14" s="18"/>
      <c r="I14" s="20"/>
    </row>
    <row r="15" spans="1:9" s="19" customFormat="1" ht="33" customHeight="1" x14ac:dyDescent="0.35">
      <c r="A15" s="17"/>
      <c r="B15" s="44" t="s">
        <v>83</v>
      </c>
      <c r="C15" s="45"/>
      <c r="D15" s="45"/>
      <c r="E15" s="45"/>
      <c r="F15" s="46"/>
      <c r="G15" s="18"/>
      <c r="I15" s="20"/>
    </row>
    <row r="16" spans="1:9" s="19" customFormat="1" ht="33" customHeight="1" x14ac:dyDescent="0.35">
      <c r="A16" s="17"/>
      <c r="B16" s="44" t="s">
        <v>84</v>
      </c>
      <c r="C16" s="45"/>
      <c r="D16" s="45"/>
      <c r="E16" s="45"/>
      <c r="F16" s="46"/>
      <c r="G16" s="18"/>
      <c r="I16" s="20"/>
    </row>
    <row r="17" spans="1:10" ht="30" customHeight="1" x14ac:dyDescent="0.35">
      <c r="A17" s="6"/>
      <c r="B17" s="51" t="s">
        <v>71</v>
      </c>
      <c r="C17" s="45"/>
      <c r="D17" s="45"/>
      <c r="E17" s="45"/>
      <c r="F17" s="46"/>
      <c r="G17" s="13"/>
    </row>
    <row r="18" spans="1:10" ht="30" customHeight="1" x14ac:dyDescent="0.35">
      <c r="A18" s="6"/>
      <c r="B18" s="51" t="s">
        <v>70</v>
      </c>
      <c r="C18" s="52"/>
      <c r="D18" s="52"/>
      <c r="E18" s="52"/>
      <c r="F18" s="53"/>
      <c r="G18" s="13"/>
    </row>
    <row r="19" spans="1:10" ht="30" customHeight="1" x14ac:dyDescent="0.35">
      <c r="A19" s="6"/>
      <c r="B19" s="47" t="s">
        <v>54</v>
      </c>
      <c r="C19" s="47"/>
      <c r="D19" s="47"/>
      <c r="E19" s="47"/>
      <c r="F19" s="47"/>
      <c r="G19" s="8">
        <f>SUM(G14:G18)</f>
        <v>0</v>
      </c>
    </row>
    <row r="20" spans="1:10" x14ac:dyDescent="0.35">
      <c r="A20" s="9"/>
      <c r="B20" s="2"/>
      <c r="C20" s="2"/>
      <c r="D20" s="2"/>
      <c r="E20" s="2"/>
      <c r="F20" s="2"/>
      <c r="G20" s="2"/>
    </row>
    <row r="21" spans="1:10" x14ac:dyDescent="0.35">
      <c r="A21" s="9"/>
      <c r="B21" s="2"/>
      <c r="C21" s="2"/>
      <c r="D21" s="2"/>
      <c r="E21" s="2"/>
      <c r="F21" s="2"/>
      <c r="G21" s="2"/>
      <c r="J21" s="21"/>
    </row>
    <row r="22" spans="1:10" x14ac:dyDescent="0.35">
      <c r="A22" s="2"/>
      <c r="B22" s="2"/>
      <c r="C22" s="2"/>
      <c r="D22" s="2"/>
      <c r="E22" s="2"/>
      <c r="F22" s="2"/>
      <c r="G22" s="2"/>
      <c r="J22" s="22"/>
    </row>
    <row r="23" spans="1:10" x14ac:dyDescent="0.35">
      <c r="A23" s="2"/>
      <c r="B23" s="2"/>
      <c r="C23" s="2"/>
      <c r="D23" s="2"/>
      <c r="E23" s="2"/>
      <c r="F23" s="2"/>
      <c r="G23" s="2"/>
      <c r="J23" s="23"/>
    </row>
    <row r="24" spans="1:10" x14ac:dyDescent="0.35">
      <c r="J24" s="22"/>
    </row>
    <row r="25" spans="1:10" x14ac:dyDescent="0.35">
      <c r="J25" s="23"/>
    </row>
    <row r="26" spans="1:10" x14ac:dyDescent="0.35">
      <c r="J26" s="22"/>
    </row>
    <row r="27" spans="1:10" x14ac:dyDescent="0.35">
      <c r="J27" s="23"/>
    </row>
    <row r="28" spans="1:10" x14ac:dyDescent="0.35">
      <c r="J28" s="22"/>
    </row>
    <row r="29" spans="1:10" x14ac:dyDescent="0.35">
      <c r="J29" s="23"/>
    </row>
    <row r="30" spans="1:10" x14ac:dyDescent="0.35">
      <c r="J30" s="22"/>
    </row>
    <row r="31" spans="1:10" x14ac:dyDescent="0.35">
      <c r="J31" s="23"/>
    </row>
    <row r="32" spans="1:10" x14ac:dyDescent="0.35">
      <c r="J32" s="22"/>
    </row>
    <row r="33" spans="10:10" x14ac:dyDescent="0.35">
      <c r="J33" s="23"/>
    </row>
    <row r="34" spans="10:10" x14ac:dyDescent="0.35">
      <c r="J34" s="22"/>
    </row>
    <row r="35" spans="10:10" x14ac:dyDescent="0.35">
      <c r="J35" s="23"/>
    </row>
    <row r="36" spans="10:10" x14ac:dyDescent="0.35">
      <c r="J36" s="22"/>
    </row>
    <row r="37" spans="10:10" x14ac:dyDescent="0.35">
      <c r="J37" s="23"/>
    </row>
    <row r="38" spans="10:10" x14ac:dyDescent="0.35">
      <c r="J38" s="22"/>
    </row>
    <row r="39" spans="10:10" x14ac:dyDescent="0.35">
      <c r="J39" s="23"/>
    </row>
    <row r="40" spans="10:10" x14ac:dyDescent="0.35">
      <c r="J40" s="22"/>
    </row>
    <row r="41" spans="10:10" x14ac:dyDescent="0.35">
      <c r="J41" s="23"/>
    </row>
    <row r="42" spans="10:10" x14ac:dyDescent="0.35">
      <c r="J42" s="23"/>
    </row>
    <row r="43" spans="10:10" x14ac:dyDescent="0.35">
      <c r="J43" s="22"/>
    </row>
  </sheetData>
  <protectedRanges>
    <protectedRange sqref="G14:G18" name="Område1"/>
  </protectedRanges>
  <mergeCells count="11">
    <mergeCell ref="B14:F14"/>
    <mergeCell ref="B15:F15"/>
    <mergeCell ref="B19:F19"/>
    <mergeCell ref="A8:G8"/>
    <mergeCell ref="A9:G9"/>
    <mergeCell ref="A10:G10"/>
    <mergeCell ref="A11:G11"/>
    <mergeCell ref="B13:F13"/>
    <mergeCell ref="B17:F17"/>
    <mergeCell ref="B18:F18"/>
    <mergeCell ref="B16:F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F5B69-9EC5-4874-8A7F-261FBBFC89CB}">
  <dimension ref="A8:G20"/>
  <sheetViews>
    <sheetView workbookViewId="0">
      <selection activeCell="G16" sqref="G16"/>
    </sheetView>
  </sheetViews>
  <sheetFormatPr baseColWidth="10" defaultColWidth="11.453125" defaultRowHeight="14.5" x14ac:dyDescent="0.35"/>
  <cols>
    <col min="7" max="7" width="18.453125" customWidth="1"/>
  </cols>
  <sheetData>
    <row r="8" spans="1:7" ht="23.5" x14ac:dyDescent="0.35">
      <c r="A8" s="48" t="s">
        <v>0</v>
      </c>
      <c r="B8" s="48"/>
      <c r="C8" s="48"/>
      <c r="D8" s="48"/>
      <c r="E8" s="48"/>
      <c r="F8" s="48"/>
      <c r="G8" s="48"/>
    </row>
    <row r="9" spans="1:7" ht="23.5" x14ac:dyDescent="0.35">
      <c r="A9" s="48"/>
      <c r="B9" s="48"/>
      <c r="C9" s="48"/>
      <c r="D9" s="48"/>
      <c r="E9" s="48"/>
      <c r="F9" s="48"/>
      <c r="G9" s="48"/>
    </row>
    <row r="10" spans="1:7" s="1" customFormat="1" ht="23.5" x14ac:dyDescent="0.55000000000000004">
      <c r="A10" s="49" t="s">
        <v>57</v>
      </c>
      <c r="B10" s="49"/>
      <c r="C10" s="49"/>
      <c r="D10" s="49"/>
      <c r="E10" s="49"/>
      <c r="F10" s="49"/>
      <c r="G10" s="49"/>
    </row>
    <row r="11" spans="1:7" ht="23.5" x14ac:dyDescent="0.35">
      <c r="A11" s="49"/>
      <c r="B11" s="49"/>
      <c r="C11" s="49"/>
      <c r="D11" s="49"/>
      <c r="E11" s="49"/>
      <c r="F11" s="49"/>
      <c r="G11" s="49"/>
    </row>
    <row r="12" spans="1:7" x14ac:dyDescent="0.35">
      <c r="A12" s="2"/>
      <c r="B12" s="2"/>
      <c r="C12" s="2"/>
      <c r="D12" s="2"/>
      <c r="E12" s="2"/>
      <c r="F12" s="2"/>
      <c r="G12" s="2"/>
    </row>
    <row r="13" spans="1:7" s="5" customFormat="1" ht="18.5" x14ac:dyDescent="0.45">
      <c r="A13" s="3" t="s">
        <v>21</v>
      </c>
      <c r="B13" s="63" t="s">
        <v>22</v>
      </c>
      <c r="C13" s="63"/>
      <c r="D13" s="63"/>
      <c r="E13" s="63"/>
      <c r="F13" s="63"/>
      <c r="G13" s="4" t="s">
        <v>8</v>
      </c>
    </row>
    <row r="14" spans="1:7" ht="30" customHeight="1" x14ac:dyDescent="0.35">
      <c r="A14" s="6"/>
      <c r="B14" s="64" t="s">
        <v>58</v>
      </c>
      <c r="C14" s="64"/>
      <c r="D14" s="64"/>
      <c r="E14" s="64"/>
      <c r="F14" s="64"/>
      <c r="G14" s="7"/>
    </row>
    <row r="15" spans="1:7" ht="30" customHeight="1" x14ac:dyDescent="0.35">
      <c r="A15" s="6"/>
      <c r="B15" s="64" t="s">
        <v>59</v>
      </c>
      <c r="C15" s="64"/>
      <c r="D15" s="64"/>
      <c r="E15" s="64"/>
      <c r="F15" s="64"/>
      <c r="G15" s="7"/>
    </row>
    <row r="16" spans="1:7" ht="30" customHeight="1" x14ac:dyDescent="0.35">
      <c r="A16" s="6"/>
      <c r="B16" s="47" t="s">
        <v>60</v>
      </c>
      <c r="C16" s="47"/>
      <c r="D16" s="47"/>
      <c r="E16" s="47"/>
      <c r="F16" s="47"/>
      <c r="G16" s="8">
        <f>SUM(G14:G15)</f>
        <v>0</v>
      </c>
    </row>
    <row r="17" spans="1:7" x14ac:dyDescent="0.35">
      <c r="A17" s="9"/>
      <c r="B17" s="2"/>
      <c r="C17" s="2"/>
      <c r="D17" s="2"/>
      <c r="E17" s="2"/>
      <c r="F17" s="2"/>
      <c r="G17" s="2"/>
    </row>
    <row r="18" spans="1:7" x14ac:dyDescent="0.35">
      <c r="A18" s="9"/>
      <c r="B18" s="2"/>
      <c r="C18" s="2"/>
      <c r="D18" s="2"/>
      <c r="E18" s="2"/>
      <c r="F18" s="2"/>
      <c r="G18" s="2"/>
    </row>
    <row r="19" spans="1:7" x14ac:dyDescent="0.35">
      <c r="A19" s="2"/>
      <c r="B19" s="2"/>
      <c r="C19" s="2"/>
      <c r="D19" s="2"/>
      <c r="E19" s="2"/>
      <c r="F19" s="2"/>
      <c r="G19" s="2"/>
    </row>
    <row r="20" spans="1:7" x14ac:dyDescent="0.35">
      <c r="A20" s="2"/>
      <c r="B20" s="2"/>
      <c r="C20" s="2"/>
      <c r="D20" s="2"/>
      <c r="E20" s="2"/>
      <c r="F20" s="2"/>
      <c r="G20" s="2"/>
    </row>
  </sheetData>
  <mergeCells count="8">
    <mergeCell ref="B15:F15"/>
    <mergeCell ref="B16:F16"/>
    <mergeCell ref="A8:G8"/>
    <mergeCell ref="A9:G9"/>
    <mergeCell ref="A10:G10"/>
    <mergeCell ref="A11:G11"/>
    <mergeCell ref="B13:F13"/>
    <mergeCell ref="B14:F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BD75B-9D19-4F79-B5B2-1280D9D16275}">
  <dimension ref="A2:B5"/>
  <sheetViews>
    <sheetView workbookViewId="0">
      <selection activeCell="D5" sqref="D5"/>
    </sheetView>
  </sheetViews>
  <sheetFormatPr baseColWidth="10" defaultColWidth="11.453125" defaultRowHeight="14.5" x14ac:dyDescent="0.35"/>
  <cols>
    <col min="1" max="1" width="21.54296875" customWidth="1"/>
    <col min="2" max="2" width="44.7265625" customWidth="1"/>
  </cols>
  <sheetData>
    <row r="2" spans="1:2" ht="18.5" x14ac:dyDescent="0.45">
      <c r="A2" s="87" t="s">
        <v>61</v>
      </c>
      <c r="B2" s="87"/>
    </row>
    <row r="4" spans="1:2" ht="27" customHeight="1" x14ac:dyDescent="0.35">
      <c r="A4" s="37" t="s">
        <v>62</v>
      </c>
      <c r="B4" s="40" t="s">
        <v>63</v>
      </c>
    </row>
    <row r="5" spans="1:2" ht="27" customHeight="1" x14ac:dyDescent="0.35">
      <c r="A5" s="39" t="s">
        <v>64</v>
      </c>
      <c r="B5" s="38"/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44f9e1-26e7-41d9-8484-d43e672eb014">
      <Terms xmlns="http://schemas.microsoft.com/office/infopath/2007/PartnerControls"/>
    </lcf76f155ced4ddcb4097134ff3c332f>
    <TaxCatchAll xmlns="317508eb-1cde-490a-a7c2-3ecda4be51e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9D5EF924D32045AA630B02AAA3DAB8" ma:contentTypeVersion="11" ma:contentTypeDescription="Create a new document." ma:contentTypeScope="" ma:versionID="e874f3deaf6f2a172f48645800b87710">
  <xsd:schema xmlns:xsd="http://www.w3.org/2001/XMLSchema" xmlns:xs="http://www.w3.org/2001/XMLSchema" xmlns:p="http://schemas.microsoft.com/office/2006/metadata/properties" xmlns:ns2="d444f9e1-26e7-41d9-8484-d43e672eb014" xmlns:ns3="317508eb-1cde-490a-a7c2-3ecda4be51ec" targetNamespace="http://schemas.microsoft.com/office/2006/metadata/properties" ma:root="true" ma:fieldsID="17d36941bd1b779695b40a6d62c43f76" ns2:_="" ns3:_="">
    <xsd:import namespace="d444f9e1-26e7-41d9-8484-d43e672eb014"/>
    <xsd:import namespace="317508eb-1cde-490a-a7c2-3ecda4be51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44f9e1-26e7-41d9-8484-d43e672eb0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6af8f8e-1e45-4bcb-8b90-291e597263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7508eb-1cde-490a-a7c2-3ecda4be51e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abaa53-5416-4eb3-9ccd-980d3899eb8d}" ma:internalName="TaxCatchAll" ma:showField="CatchAllData" ma:web="317508eb-1cde-490a-a7c2-3ecda4be51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F84FA0-92C0-4366-A8D3-11074836D5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A4DF8E-0513-4491-8366-D2053029B514}">
  <ds:schemaRefs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317508eb-1cde-490a-a7c2-3ecda4be51ec"/>
    <ds:schemaRef ds:uri="d444f9e1-26e7-41d9-8484-d43e672eb01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B8B5B20-1012-4F3E-9A05-B182AC002F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44f9e1-26e7-41d9-8484-d43e672eb014"/>
    <ds:schemaRef ds:uri="317508eb-1cde-490a-a7c2-3ecda4be51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6.1 Byggherrens evaluering</vt:lpstr>
      <vt:lpstr>6.2 Tilbudsskjema</vt:lpstr>
      <vt:lpstr>6.3 Timepriser</vt:lpstr>
      <vt:lpstr>6.4 Påslag</vt:lpstr>
      <vt:lpstr>6.5 Opsjonspriser</vt:lpstr>
      <vt:lpstr>6.6 Byggherrens korreksjoner</vt:lpstr>
      <vt:lpstr>Entreprenørens miljøleveranse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Widmer, Camilla Nesle</dc:creator>
  <cp:keywords/>
  <dc:description/>
  <cp:lastModifiedBy>Flaath, Anette</cp:lastModifiedBy>
  <cp:revision/>
  <dcterms:created xsi:type="dcterms:W3CDTF">2024-06-13T10:52:55Z</dcterms:created>
  <dcterms:modified xsi:type="dcterms:W3CDTF">2026-06-30T08:59:11Z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0x010100BC9D5EF924D32045AA630B02AAA3DAB8</vt:lpwstr>
  </property>
  <property fmtid="{D5CDD505-2E9C-101B-9397-08002B2CF9AE}" pid="3" name="MediaServiceImageTags">
    <vt:lpwstr/>
  </property>
</Properties>
</file>